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3\VZORCENJE, MERITVE IN ANALIZE NP-0651-2023\OBJAVA RD\"/>
    </mc:Choice>
  </mc:AlternateContent>
  <xr:revisionPtr revIDLastSave="0" documentId="13_ncr:1_{348C7E66-A1EF-487A-A925-0D3A53DD4F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List1!$A$1:$H$93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1" l="1"/>
  <c r="H19" i="1"/>
  <c r="H84" i="1"/>
  <c r="H85" i="1"/>
  <c r="H83" i="1"/>
  <c r="H77" i="1"/>
  <c r="H78" i="1"/>
  <c r="H79" i="1"/>
  <c r="H76" i="1"/>
  <c r="H71" i="1"/>
  <c r="H72" i="1"/>
  <c r="H73" i="1"/>
  <c r="H70" i="1"/>
  <c r="H62" i="1"/>
  <c r="H63" i="1"/>
  <c r="H64" i="1"/>
  <c r="H65" i="1"/>
  <c r="H66" i="1"/>
  <c r="H61" i="1"/>
  <c r="H53" i="1"/>
  <c r="H55" i="1"/>
  <c r="H56" i="1"/>
  <c r="H57" i="1"/>
  <c r="H58" i="1"/>
  <c r="H52" i="1"/>
  <c r="H42" i="1"/>
  <c r="H43" i="1"/>
  <c r="H44" i="1"/>
  <c r="H45" i="1"/>
  <c r="H46" i="1"/>
  <c r="H47" i="1"/>
  <c r="H48" i="1"/>
  <c r="H41" i="1"/>
  <c r="H36" i="1"/>
  <c r="H37" i="1"/>
  <c r="H38" i="1"/>
  <c r="H35" i="1"/>
  <c r="H30" i="1"/>
  <c r="H31" i="1"/>
  <c r="H32" i="1"/>
  <c r="H29" i="1"/>
  <c r="H25" i="1"/>
  <c r="H26" i="1"/>
  <c r="H24" i="1"/>
  <c r="H18" i="1"/>
  <c r="H20" i="1"/>
  <c r="H17" i="1"/>
  <c r="H10" i="1"/>
  <c r="H11" i="1"/>
  <c r="H12" i="1"/>
  <c r="H13" i="1"/>
  <c r="H14" i="1"/>
  <c r="H9" i="1"/>
  <c r="H59" i="1" l="1"/>
  <c r="H67" i="1"/>
  <c r="H27" i="1"/>
  <c r="H39" i="1"/>
  <c r="H80" i="1"/>
  <c r="H15" i="1"/>
  <c r="H33" i="1"/>
  <c r="H86" i="1"/>
  <c r="H21" i="1"/>
  <c r="H49" i="1"/>
  <c r="H74" i="1"/>
  <c r="E87" i="1" l="1"/>
  <c r="E88" i="1" s="1"/>
  <c r="E89" i="1" s="1"/>
</calcChain>
</file>

<file path=xl/sharedStrings.xml><?xml version="1.0" encoding="utf-8"?>
<sst xmlns="http://schemas.openxmlformats.org/spreadsheetml/2006/main" count="204" uniqueCount="104">
  <si>
    <t>Aktivnost</t>
  </si>
  <si>
    <t>Št. vzorčnih mest/merilnih mest</t>
  </si>
  <si>
    <t>Jamski zrak</t>
  </si>
  <si>
    <t>poročilo</t>
  </si>
  <si>
    <t>Ventilatorska postaja Šoštanj</t>
  </si>
  <si>
    <t>Jamske lokomotive</t>
  </si>
  <si>
    <t>Premog</t>
  </si>
  <si>
    <t>Jamska voda</t>
  </si>
  <si>
    <t>Izcedna voda</t>
  </si>
  <si>
    <t>letno poročilo</t>
  </si>
  <si>
    <t>Prašna usedlina</t>
  </si>
  <si>
    <t>vzorčenje</t>
  </si>
  <si>
    <t>Pogostost/leto</t>
  </si>
  <si>
    <t>vodenje</t>
  </si>
  <si>
    <t>Ventilatorska postaja Pesje</t>
  </si>
  <si>
    <t>vzorčenje, terenske meritve (kisik, temp, pH, prosojnost, SEP)</t>
  </si>
  <si>
    <t>biološke preiskave (fitoplankton, zooplankton, relativna pogostost)</t>
  </si>
  <si>
    <t xml:space="preserve">vzorčenje, terenske meritve (pH,  prevodnost, motnost, vsebnost kisika) </t>
  </si>
  <si>
    <t xml:space="preserve">biološke preiskave (biološki elementi kakovosti: 
fitobentos, bentoški nevretenčarji) - Pesje, za NOP, Lepena pred Škalskim jezerom, Velunja pred  Družmirski jezerom </t>
  </si>
  <si>
    <t>fiz.-kem. analize
(skupna prašna usedlina, Pb, Zn, As in Cd na filtru , vsebnost sulfata in kalcijeve trdote v filtratu)</t>
  </si>
  <si>
    <t>prevzem vzorca - vrtine</t>
  </si>
  <si>
    <t>prevzem vzorec - premog obdobni</t>
  </si>
  <si>
    <t>poročilo - obdobni</t>
  </si>
  <si>
    <t>poročilo - vrtine</t>
  </si>
  <si>
    <t>prevzem vzorca</t>
  </si>
  <si>
    <t xml:space="preserve">prevzem vzorcev (ponudnik zagotovi vzorčevalne vrečke) </t>
  </si>
  <si>
    <t xml:space="preserve">laboratorijska analiza
(dimetil sulfid, metan, ogljikov dioksid, vodik, vodikov sulfid, celotni prah) 
</t>
  </si>
  <si>
    <t xml:space="preserve">meritve celotnega organskega ogljika izraženega kot TOC, terenske meritve (temperatura plinov, tlak plinov, hitrost plinov, vlaga plinov)
</t>
  </si>
  <si>
    <t xml:space="preserve"> vzorčenje celotnega prahu in plinov (dimetil sulfid, metan, ogljikov dioksid, vodik, vodikov sulfid)</t>
  </si>
  <si>
    <t xml:space="preserve">laboratorijske analize (dušikov dioksid, dušikov oksid, kisik, ogljikov dioksid, ogljikov oksid, žveplov dioksid) 
</t>
  </si>
  <si>
    <t xml:space="preserve">vzorčenje plinov (dušikov dioksid, dušikov oksid, kisik, ogljikov dioksid, ogljikov oksid, žveplov dioksid) 
</t>
  </si>
  <si>
    <t>laboratorijske analize  - vrtine (celotna vlaga (skupna vlaga), gorljive snovi, žveplo-S, pepel,kurilna vrednost na dostavljeno stanje)</t>
  </si>
  <si>
    <t>laboratorijske analize - premog obdobni (celotna vlaga (skupna vlaga), gorljive snovi, žveplo-S, pepel,kurilna vrednost na dostavljeno stanje)</t>
  </si>
  <si>
    <t>prevzem vzorcev v Velenju</t>
  </si>
  <si>
    <t>enota</t>
  </si>
  <si>
    <t>število enot</t>
  </si>
  <si>
    <t>mesec</t>
  </si>
  <si>
    <t>vzorec</t>
  </si>
  <si>
    <t>analiza</t>
  </si>
  <si>
    <t>1. Analiza premoga in vode</t>
  </si>
  <si>
    <t>2. Analiza zraka</t>
  </si>
  <si>
    <t>terenske meritve</t>
  </si>
  <si>
    <t>3. Monitoringi</t>
  </si>
  <si>
    <t>3.3 Monitoring deponije premoga</t>
  </si>
  <si>
    <t>vzorec+ terenske meritve</t>
  </si>
  <si>
    <t>poročilko</t>
  </si>
  <si>
    <t>2 lokaciji
(na iztoku iz usedalnika ob deponiji premoga in
na iztoku v Velunjo, ki vodi v reko Pako)</t>
  </si>
  <si>
    <t>4-x letno</t>
  </si>
  <si>
    <t xml:space="preserve">vzorčenje, terenske meritve (pH, T)
</t>
  </si>
  <si>
    <t>2 lokaciji
(ob deponiji premoga in med deponijo premoga)</t>
  </si>
  <si>
    <t xml:space="preserve">vzorčenje </t>
  </si>
  <si>
    <t>terenske meritve + vzorčenje</t>
  </si>
  <si>
    <t>2 lokaciji
( Paka pred Klasirnico v Pesju, Sopota pred izlivom v Velenjsko Jezero)</t>
  </si>
  <si>
    <t>5 lokacij
( Paka pred Klasirnico v Pesju in Paka za NOP, Lepena pred izlivom v Škalsko jezero , Sopota pred izlivom v Velenjsko Jezero, Velunja pred izlivom v Družmirsko jezero)</t>
  </si>
  <si>
    <t>3 lokacije
(Paka za NOP, Lepena pred izlivom v Škalsko jezero,  Velunja pred izlivom v Družmirsko jezero)</t>
  </si>
  <si>
    <t>2-x letni</t>
  </si>
  <si>
    <t>1-x letno</t>
  </si>
  <si>
    <t xml:space="preserve">4 lokacije
(Pesje, za NOP, Lepena pred Škalskim jezerom, Velunja pred  Družmirski jezerom)
</t>
  </si>
  <si>
    <t>3.2 Monitoring vodotokov na vplivnem območju Premogovnika Velenje</t>
  </si>
  <si>
    <t>1 lokacija</t>
  </si>
  <si>
    <t>3.1 Monitoring jezer v Šaleški dolini (Škalsko, Velenjsko, Družmirsko jezero)</t>
  </si>
  <si>
    <t>3 lokacije/ 11 merilnih mest (MM)
Škalsko j.- 2 MM (globina 0-4m, 6-12m);
Velenjsko j.- 4MM (globina 0, 10, 30, 50 m);
Družmirsko j. -5 MM (globina 0, 10, 30, 50, 70 m);</t>
  </si>
  <si>
    <t>3 lokacije</t>
  </si>
  <si>
    <t>3 lokacije/ 6 merilnih mest (MM)
Škalsko j.- 2 MM (površina, na dnu);
Velenjsko j.-2MM (površina, na dnu);
Družmirsko j. -2 MM (površina, na dnu);</t>
  </si>
  <si>
    <t>SKUPAJ</t>
  </si>
  <si>
    <t>poročilo (Poročila mora vsebovati tudi letno oceno emitiranih količin emisij v zrak za potrebe poročanja v register izpustiv in onesnaževal pri Evropski komisiji  (e RIPO)</t>
  </si>
  <si>
    <t>3.4 Monitoring padavinske odpadne vode</t>
  </si>
  <si>
    <t>fiz.-kem. analize 
KPKd, BPK5, neraztopljene snovi, usedljive snovi (1/2h, 1h, 2h), obarvanost (436 nm, 525 nm, 620 nm), nitratni dušik, amonijev dušik, P-celotni, celotni ogljikovodiki, težkohlapne lipofilne snovi.</t>
  </si>
  <si>
    <t>8 lokacij
(na iztoki na področju PV Nove Preloge in Klasirnica)</t>
  </si>
  <si>
    <t>laboratorijske analize (ogljikov dioksid, metan, dimetil sulfid, vodikov sulfid, kisik, ogljikov oksid, dušikov dioksid, dušikov oksid, vodik, žveplov dioksid, amonijak)</t>
  </si>
  <si>
    <t xml:space="preserve"> 8-x letno, oz. po potrebi</t>
  </si>
  <si>
    <t xml:space="preserve">po potrebi (ob izvajanju prevoza ljudi so potrebne mesečne meritve); meritve celotnega organskega ogljika izraženega kot TOC, terenske meritve (temperatura plinov, tlak plinov, hitrost plinov, vlaga plinov)
</t>
  </si>
  <si>
    <t xml:space="preserve">po potrebi (ob izvajanju prevoza ljudi so potrebne mesečne meritve); vzorčenje plinov (dušikov dioksid, dušikov oksid, kisik, ogljikov dioksid, ogljikov oksid, žveplov dioksid) 
</t>
  </si>
  <si>
    <t xml:space="preserve">po potrebi (ob izvajanju prevoza ljudi so potrebne mesečne meritve); laboratorijske analize (dušikov dioksid, dušikov oksid, kisik, ogljikov dioksid, ogljikov oksid, žveplov dioksid) 
</t>
  </si>
  <si>
    <t>vrednost/enoto (EUR)</t>
  </si>
  <si>
    <t>vrednost          (EUR)</t>
  </si>
  <si>
    <t xml:space="preserve">VREDNOST brez DDV v EUR
</t>
  </si>
  <si>
    <t xml:space="preserve">VREDNOST z DDV v EUR
</t>
  </si>
  <si>
    <t>SKUPAJ VREDNOST z DDV v EUR</t>
  </si>
  <si>
    <t>PONUDBA - SPECIFIKACIJA DEL PO POSAMEZNIH AKTIVNOSTIH</t>
  </si>
  <si>
    <t xml:space="preserve"> najmanj 12-x letno, oz. po potrebi po 15-18 vzorcev</t>
  </si>
  <si>
    <t>najmanj 12-x letno, oz. po potrebi po 15-18 vzorcev</t>
  </si>
  <si>
    <t xml:space="preserve">5 lokacij
(K+120; 4 jama)
</t>
  </si>
  <si>
    <t>1 lokacija
K-130;</t>
  </si>
  <si>
    <t xml:space="preserve">2-x letno </t>
  </si>
  <si>
    <t xml:space="preserve">2-x letno  K+120;
3-x letno jama
</t>
  </si>
  <si>
    <t xml:space="preserve">laboratorijska analiza
(dimetil sulfid, metan, ogljikov dioksid, vodik, vodikov sulfid, celotni prah) </t>
  </si>
  <si>
    <t>12-x letno</t>
  </si>
  <si>
    <t>2-x letno</t>
  </si>
  <si>
    <t>14 lokomotiv</t>
  </si>
  <si>
    <t>1 lokomotiva</t>
  </si>
  <si>
    <t>3 lokacije/9 merilnih mest
Škalsko j.- 2 MM (globina 0m, 12m);
Velenjsko j.- 3MM (globina 0, 30, 50 m);
Družmirsko j. -  4 MM (globina 0, 30, 50, 70 m);</t>
  </si>
  <si>
    <r>
      <t>laboratorijske analize (pH, SEP, železo, KPKd, BPK</t>
    </r>
    <r>
      <rPr>
        <vertAlign val="subscript"/>
        <sz val="9"/>
        <color theme="1"/>
        <rFont val="Century Gothic"/>
        <family val="2"/>
        <charset val="238"/>
      </rPr>
      <t>5</t>
    </r>
    <r>
      <rPr>
        <sz val="9"/>
        <color theme="1"/>
        <rFont val="Century Gothic"/>
        <family val="2"/>
        <charset val="238"/>
      </rPr>
      <t>,
nitratni dušik, nitritni dušik, sulfat, amonijev dušik, klorid, fosfor celotni, kalcij, magnezij, natrij, kalij, hidrogen karbonat)</t>
    </r>
  </si>
  <si>
    <r>
      <t>laboratorijske analize (pH, SEP, železo, KPKd, BPK</t>
    </r>
    <r>
      <rPr>
        <vertAlign val="subscript"/>
        <sz val="9"/>
        <color theme="1"/>
        <rFont val="Century Gothic"/>
        <family val="2"/>
        <charset val="238"/>
      </rPr>
      <t>5</t>
    </r>
    <r>
      <rPr>
        <sz val="9"/>
        <color theme="1"/>
        <rFont val="Century Gothic"/>
        <family val="2"/>
        <charset val="238"/>
      </rPr>
      <t>,
nitratni dušik, nitritni dušik, sulfat, amonijev dušik, klorid, fosfor celotni, kalcij, magnezij, natrij, kalij, molibden, hidrogen karbonat)</t>
    </r>
  </si>
  <si>
    <r>
      <t>meritve  anorganskih plinov na terenu (CO</t>
    </r>
    <r>
      <rPr>
        <vertAlign val="subscript"/>
        <sz val="9"/>
        <color theme="1"/>
        <rFont val="Century Gothic"/>
        <family val="2"/>
        <charset val="238"/>
      </rPr>
      <t>2</t>
    </r>
    <r>
      <rPr>
        <sz val="9"/>
        <color theme="1"/>
        <rFont val="Century Gothic"/>
        <family val="2"/>
        <charset val="238"/>
      </rPr>
      <t>, SO</t>
    </r>
    <r>
      <rPr>
        <vertAlign val="subscript"/>
        <sz val="9"/>
        <color theme="1"/>
        <rFont val="Century Gothic"/>
        <family val="2"/>
        <charset val="238"/>
      </rPr>
      <t>2</t>
    </r>
    <r>
      <rPr>
        <sz val="9"/>
        <color theme="1"/>
        <rFont val="Century Gothic"/>
        <family val="2"/>
        <charset val="238"/>
      </rPr>
      <t>, NO</t>
    </r>
    <r>
      <rPr>
        <vertAlign val="subscript"/>
        <sz val="9"/>
        <color theme="1"/>
        <rFont val="Century Gothic"/>
        <family val="2"/>
        <charset val="238"/>
      </rPr>
      <t>2</t>
    </r>
    <r>
      <rPr>
        <sz val="9"/>
        <color theme="1"/>
        <rFont val="Century Gothic"/>
        <family val="2"/>
        <charset val="238"/>
      </rPr>
      <t>, NO,O</t>
    </r>
    <r>
      <rPr>
        <vertAlign val="subscript"/>
        <sz val="9"/>
        <color theme="1"/>
        <rFont val="Century Gothic"/>
        <family val="2"/>
        <charset val="238"/>
      </rPr>
      <t>2</t>
    </r>
    <r>
      <rPr>
        <sz val="9"/>
        <color theme="1"/>
        <rFont val="Century Gothic"/>
        <family val="2"/>
        <charset val="238"/>
      </rPr>
      <t>) in 
celotnega organskega ogljika izraženega kot TOC na terenu,  terenske meritve (temperatura plinov, tlak plinov, hitrost, vlaga plinov)</t>
    </r>
  </si>
  <si>
    <r>
      <t>fiz.-kem. analize 
(SEP, motnost, neraztopljene snovi, usedljive snovi, KPKd, BPK</t>
    </r>
    <r>
      <rPr>
        <vertAlign val="subscript"/>
        <sz val="9"/>
        <color theme="1"/>
        <rFont val="Century Gothic"/>
        <family val="2"/>
        <charset val="238"/>
      </rPr>
      <t>5</t>
    </r>
    <r>
      <rPr>
        <sz val="9"/>
        <color theme="1"/>
        <rFont val="Century Gothic"/>
        <family val="2"/>
        <charset val="238"/>
      </rPr>
      <t>, amonijev dušik, sulfat in test strupenosti z vodnimi bolhami)</t>
    </r>
  </si>
  <si>
    <t>Kraj in datum: Velenje, 30.8.2023</t>
  </si>
  <si>
    <t xml:space="preserve">AOX in kovine (Pb, Sn, Mn, Cd, Co, Ni, Fe, Al, As, Cu, Zn, Cr, Hg); </t>
  </si>
  <si>
    <t>molibden</t>
  </si>
  <si>
    <r>
      <t>fiz.-kem. analize (KPKd,  sulfati, sulfid, TOC, Na</t>
    </r>
    <r>
      <rPr>
        <vertAlign val="superscript"/>
        <sz val="9"/>
        <color theme="1"/>
        <rFont val="Century Gothic"/>
        <family val="2"/>
        <charset val="238"/>
      </rPr>
      <t>+</t>
    </r>
    <r>
      <rPr>
        <sz val="9"/>
        <color theme="1"/>
        <rFont val="Century Gothic"/>
        <family val="2"/>
        <charset val="238"/>
      </rPr>
      <t>, K</t>
    </r>
    <r>
      <rPr>
        <vertAlign val="superscript"/>
        <sz val="9"/>
        <color theme="1"/>
        <rFont val="Century Gothic"/>
        <family val="2"/>
        <charset val="238"/>
      </rPr>
      <t>+</t>
    </r>
    <r>
      <rPr>
        <sz val="9"/>
        <color theme="1"/>
        <rFont val="Century Gothic"/>
        <family val="2"/>
        <charset val="238"/>
      </rPr>
      <t>, Ca</t>
    </r>
    <r>
      <rPr>
        <vertAlign val="superscript"/>
        <sz val="9"/>
        <color theme="1"/>
        <rFont val="Century Gothic"/>
        <family val="2"/>
        <charset val="238"/>
      </rPr>
      <t>2+</t>
    </r>
    <r>
      <rPr>
        <sz val="9"/>
        <color theme="1"/>
        <rFont val="Century Gothic"/>
        <family val="2"/>
        <charset val="238"/>
      </rPr>
      <t>, Mg</t>
    </r>
    <r>
      <rPr>
        <vertAlign val="superscript"/>
        <sz val="9"/>
        <color theme="1"/>
        <rFont val="Century Gothic"/>
        <family val="2"/>
        <charset val="238"/>
      </rPr>
      <t>2+</t>
    </r>
    <r>
      <rPr>
        <sz val="9"/>
        <color theme="1"/>
        <rFont val="Century Gothic"/>
        <family val="2"/>
        <charset val="238"/>
      </rPr>
      <t xml:space="preserve">,  amonij, nitrat, nitrit, orto fosfat, celokupni fosfor,   klorofil a </t>
    </r>
  </si>
  <si>
    <r>
      <t>fiz.-kem. analize (neraztopljene snovi, KPK, BPK</t>
    </r>
    <r>
      <rPr>
        <vertAlign val="subscript"/>
        <sz val="9"/>
        <color theme="1"/>
        <rFont val="Century Gothic"/>
        <family val="2"/>
        <charset val="238"/>
      </rPr>
      <t>5</t>
    </r>
    <r>
      <rPr>
        <sz val="9"/>
        <color theme="1"/>
        <rFont val="Century Gothic"/>
        <family val="2"/>
        <charset val="238"/>
      </rPr>
      <t>, TOC,
amonij,</t>
    </r>
    <r>
      <rPr>
        <sz val="9"/>
        <color rgb="FFFF0000"/>
        <rFont val="Century Gothic"/>
        <family val="2"/>
        <charset val="238"/>
      </rPr>
      <t xml:space="preserve"> </t>
    </r>
    <r>
      <rPr>
        <sz val="9"/>
        <color theme="1"/>
        <rFont val="Century Gothic"/>
        <family val="2"/>
        <charset val="238"/>
      </rPr>
      <t xml:space="preserve"> nitrat, ortofosfat, sulfat, P-celoten, AOX, Ni, Zn, Pb, Cr,Cu, Cd, As, Mn, Mo, Hg - filtr.)  </t>
    </r>
  </si>
  <si>
    <r>
      <t>fiz.-kem. analize (neraztopljene snovi, KPK, BPK</t>
    </r>
    <r>
      <rPr>
        <vertAlign val="subscript"/>
        <sz val="9"/>
        <color theme="1"/>
        <rFont val="Century Gothic"/>
        <family val="2"/>
        <charset val="238"/>
      </rPr>
      <t>5</t>
    </r>
    <r>
      <rPr>
        <sz val="9"/>
        <color theme="1"/>
        <rFont val="Century Gothic"/>
        <family val="2"/>
        <charset val="238"/>
      </rPr>
      <t xml:space="preserve">, TOC,
amonij,  nitrat,  ortofosfat, sulfat, P-celoten, AOX, Ni, Zn, Pb, Cr,Cu, Cd, As, Mn, </t>
    </r>
    <r>
      <rPr>
        <sz val="9"/>
        <rFont val="Century Gothic"/>
        <family val="2"/>
        <charset val="238"/>
      </rPr>
      <t>Mo</t>
    </r>
    <r>
      <rPr>
        <sz val="9"/>
        <color theme="1"/>
        <rFont val="Century Gothic"/>
        <family val="2"/>
        <charset val="238"/>
      </rPr>
      <t xml:space="preserve">, Hg - filtr.)   </t>
    </r>
  </si>
  <si>
    <t>"VZORČENJE, MERITVE IN ANALIZE V PROCESU PRIDOBIVANJA PREMOGA NP - 0651/2023"</t>
  </si>
  <si>
    <t>* Ponudnik izpolni modro obarvane celice - vrednost/enoto (EUR) na 2 decimalki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</si>
</sst>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sz val="9"/>
      <color theme="1"/>
      <name val="Century Gothic"/>
      <family val="2"/>
      <charset val="238"/>
    </font>
    <font>
      <b/>
      <sz val="9"/>
      <color rgb="FFFF0000"/>
      <name val="Century Gothic"/>
      <family val="2"/>
      <charset val="238"/>
    </font>
    <font>
      <sz val="9"/>
      <color rgb="FFFF0000"/>
      <name val="Century Gothic"/>
      <family val="2"/>
      <charset val="238"/>
    </font>
    <font>
      <sz val="9"/>
      <name val="Century Gothic"/>
      <family val="2"/>
      <charset val="238"/>
    </font>
    <font>
      <vertAlign val="subscript"/>
      <sz val="9"/>
      <color theme="1"/>
      <name val="Century Gothic"/>
      <family val="2"/>
      <charset val="238"/>
    </font>
    <font>
      <vertAlign val="superscript"/>
      <sz val="9"/>
      <color theme="1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7" fillId="4" borderId="8" xfId="0" applyFon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8" fillId="4" borderId="9" xfId="0" applyFont="1" applyFill="1" applyBorder="1" applyAlignment="1">
      <alignment vertical="center"/>
    </xf>
    <xf numFmtId="0" fontId="7" fillId="3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9" xfId="0" applyFont="1" applyFill="1" applyBorder="1" applyAlignment="1">
      <alignment vertical="center"/>
    </xf>
    <xf numFmtId="0" fontId="8" fillId="2" borderId="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" fontId="8" fillId="5" borderId="1" xfId="0" applyNumberFormat="1" applyFont="1" applyFill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8" fillId="2" borderId="8" xfId="0" applyFont="1" applyFill="1" applyBorder="1" applyAlignment="1">
      <alignment horizontal="left" vertical="center" wrapText="1"/>
    </xf>
    <xf numFmtId="4" fontId="8" fillId="0" borderId="9" xfId="0" applyNumberFormat="1" applyFont="1" applyBorder="1" applyAlignment="1">
      <alignment vertical="center"/>
    </xf>
    <xf numFmtId="0" fontId="9" fillId="2" borderId="8" xfId="0" applyFont="1" applyFill="1" applyBorder="1" applyAlignment="1">
      <alignment horizontal="left" vertical="center"/>
    </xf>
    <xf numFmtId="4" fontId="9" fillId="0" borderId="9" xfId="0" applyNumberFormat="1" applyFont="1" applyBorder="1" applyAlignment="1">
      <alignment vertical="center"/>
    </xf>
    <xf numFmtId="0" fontId="7" fillId="3" borderId="8" xfId="0" applyFont="1" applyFill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8" fillId="0" borderId="8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9" fillId="2" borderId="12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right" vertical="center" wrapText="1" indent="3"/>
    </xf>
    <xf numFmtId="0" fontId="7" fillId="0" borderId="14" xfId="0" applyFont="1" applyBorder="1" applyAlignment="1">
      <alignment horizontal="right" vertical="center" indent="3"/>
    </xf>
    <xf numFmtId="0" fontId="7" fillId="0" borderId="15" xfId="0" applyFont="1" applyBorder="1" applyAlignment="1">
      <alignment horizontal="right" vertical="center" indent="3"/>
    </xf>
    <xf numFmtId="0" fontId="7" fillId="0" borderId="18" xfId="0" applyFont="1" applyBorder="1" applyAlignment="1">
      <alignment horizontal="right" vertical="center" wrapText="1" indent="3"/>
    </xf>
    <xf numFmtId="0" fontId="7" fillId="0" borderId="3" xfId="0" applyFont="1" applyBorder="1" applyAlignment="1">
      <alignment horizontal="right" vertical="center" indent="3"/>
    </xf>
    <xf numFmtId="0" fontId="7" fillId="0" borderId="4" xfId="0" applyFont="1" applyBorder="1" applyAlignment="1">
      <alignment horizontal="right" vertical="center" indent="3"/>
    </xf>
    <xf numFmtId="0" fontId="7" fillId="0" borderId="20" xfId="0" applyFont="1" applyBorder="1" applyAlignment="1">
      <alignment horizontal="right" vertical="center" indent="3"/>
    </xf>
    <xf numFmtId="0" fontId="7" fillId="0" borderId="21" xfId="0" applyFont="1" applyBorder="1" applyAlignment="1">
      <alignment horizontal="right" vertical="center" indent="3"/>
    </xf>
    <xf numFmtId="0" fontId="7" fillId="0" borderId="22" xfId="0" applyFont="1" applyBorder="1" applyAlignment="1">
      <alignment horizontal="right" vertical="center" indent="3"/>
    </xf>
    <xf numFmtId="4" fontId="7" fillId="0" borderId="16" xfId="0" applyNumberFormat="1" applyFont="1" applyBorder="1" applyAlignment="1">
      <alignment horizontal="center" vertical="center"/>
    </xf>
    <xf numFmtId="4" fontId="7" fillId="0" borderId="14" xfId="0" applyNumberFormat="1" applyFont="1" applyBorder="1" applyAlignment="1">
      <alignment horizontal="center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19" xfId="0" applyNumberFormat="1" applyFont="1" applyBorder="1" applyAlignment="1">
      <alignment horizontal="center" vertical="center"/>
    </xf>
    <xf numFmtId="4" fontId="7" fillId="0" borderId="23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4" xfId="0" applyNumberFormat="1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93"/>
  <sheetViews>
    <sheetView tabSelected="1" view="pageBreakPreview" topLeftCell="B1" zoomScaleNormal="100" zoomScaleSheetLayoutView="100" workbookViewId="0">
      <selection activeCell="B2" sqref="B2:H2"/>
    </sheetView>
  </sheetViews>
  <sheetFormatPr defaultColWidth="9.109375" defaultRowHeight="14.4" x14ac:dyDescent="0.3"/>
  <cols>
    <col min="1" max="1" width="9.109375" style="1"/>
    <col min="2" max="2" width="69.5546875" style="1" customWidth="1"/>
    <col min="3" max="3" width="35.88671875" style="2" customWidth="1"/>
    <col min="4" max="4" width="17.109375" style="2" customWidth="1"/>
    <col min="5" max="5" width="11.44140625" style="1" customWidth="1"/>
    <col min="6" max="6" width="15.5546875" style="2" customWidth="1"/>
    <col min="7" max="7" width="10.5546875" style="1" customWidth="1"/>
    <col min="8" max="8" width="15.5546875" style="1" customWidth="1"/>
    <col min="9" max="16384" width="9.109375" style="1"/>
  </cols>
  <sheetData>
    <row r="2" spans="2:13" ht="22.95" customHeight="1" x14ac:dyDescent="0.3">
      <c r="B2" s="62" t="s">
        <v>79</v>
      </c>
      <c r="C2" s="62"/>
      <c r="D2" s="62"/>
      <c r="E2" s="62"/>
      <c r="F2" s="62"/>
      <c r="G2" s="62"/>
      <c r="H2" s="62"/>
    </row>
    <row r="3" spans="2:13" ht="22.95" customHeight="1" x14ac:dyDescent="0.3">
      <c r="B3" s="62" t="s">
        <v>102</v>
      </c>
      <c r="C3" s="62"/>
      <c r="D3" s="62"/>
      <c r="E3" s="62"/>
      <c r="F3" s="62"/>
      <c r="G3" s="62"/>
      <c r="H3" s="62"/>
    </row>
    <row r="4" spans="2:13" ht="22.95" customHeight="1" x14ac:dyDescent="0.3">
      <c r="B4" s="8"/>
      <c r="C4" s="8"/>
      <c r="D4" s="8"/>
      <c r="E4" s="8"/>
      <c r="F4" s="8"/>
      <c r="G4" s="8"/>
      <c r="H4" s="8"/>
    </row>
    <row r="5" spans="2:13" ht="15" thickBot="1" x14ac:dyDescent="0.35">
      <c r="B5" s="9" t="s">
        <v>103</v>
      </c>
      <c r="C5" s="10"/>
      <c r="D5" s="10"/>
      <c r="E5" s="9"/>
      <c r="F5" s="10"/>
      <c r="G5" s="9"/>
      <c r="H5" s="9"/>
      <c r="I5" s="3"/>
    </row>
    <row r="6" spans="2:13" ht="26.4" x14ac:dyDescent="0.3">
      <c r="B6" s="11" t="s">
        <v>0</v>
      </c>
      <c r="C6" s="12" t="s">
        <v>1</v>
      </c>
      <c r="D6" s="12" t="s">
        <v>12</v>
      </c>
      <c r="E6" s="13" t="s">
        <v>34</v>
      </c>
      <c r="F6" s="14" t="s">
        <v>74</v>
      </c>
      <c r="G6" s="15" t="s">
        <v>35</v>
      </c>
      <c r="H6" s="16" t="s">
        <v>75</v>
      </c>
      <c r="I6" s="3"/>
    </row>
    <row r="7" spans="2:13" ht="18" x14ac:dyDescent="0.3">
      <c r="B7" s="17" t="s">
        <v>39</v>
      </c>
      <c r="C7" s="18"/>
      <c r="D7" s="18"/>
      <c r="E7" s="19"/>
      <c r="F7" s="18"/>
      <c r="G7" s="19"/>
      <c r="H7" s="20"/>
      <c r="I7" s="3"/>
      <c r="M7" s="4"/>
    </row>
    <row r="8" spans="2:13" x14ac:dyDescent="0.3">
      <c r="B8" s="21" t="s">
        <v>6</v>
      </c>
      <c r="C8" s="22"/>
      <c r="D8" s="22"/>
      <c r="E8" s="23"/>
      <c r="F8" s="22"/>
      <c r="G8" s="23"/>
      <c r="H8" s="24"/>
      <c r="I8" s="3"/>
      <c r="M8" s="5"/>
    </row>
    <row r="9" spans="2:13" x14ac:dyDescent="0.3">
      <c r="B9" s="25" t="s">
        <v>20</v>
      </c>
      <c r="C9" s="26" t="s">
        <v>33</v>
      </c>
      <c r="D9" s="27">
        <v>20</v>
      </c>
      <c r="E9" s="28" t="s">
        <v>37</v>
      </c>
      <c r="F9" s="29"/>
      <c r="G9" s="27">
        <v>20</v>
      </c>
      <c r="H9" s="30">
        <f>F9*G9</f>
        <v>0</v>
      </c>
      <c r="I9" s="3"/>
    </row>
    <row r="10" spans="2:13" ht="26.4" x14ac:dyDescent="0.3">
      <c r="B10" s="31" t="s">
        <v>31</v>
      </c>
      <c r="C10" s="26" t="s">
        <v>33</v>
      </c>
      <c r="D10" s="27">
        <v>20</v>
      </c>
      <c r="E10" s="28" t="s">
        <v>38</v>
      </c>
      <c r="F10" s="29"/>
      <c r="G10" s="27">
        <v>20</v>
      </c>
      <c r="H10" s="32">
        <f t="shared" ref="H10:H14" si="0">F10*G10</f>
        <v>0</v>
      </c>
      <c r="I10" s="3"/>
    </row>
    <row r="11" spans="2:13" x14ac:dyDescent="0.3">
      <c r="B11" s="25" t="s">
        <v>21</v>
      </c>
      <c r="C11" s="26">
        <v>1</v>
      </c>
      <c r="D11" s="27">
        <v>30</v>
      </c>
      <c r="E11" s="28" t="s">
        <v>37</v>
      </c>
      <c r="F11" s="29"/>
      <c r="G11" s="27">
        <v>30</v>
      </c>
      <c r="H11" s="32">
        <f t="shared" si="0"/>
        <v>0</v>
      </c>
      <c r="I11" s="3"/>
    </row>
    <row r="12" spans="2:13" ht="26.4" x14ac:dyDescent="0.3">
      <c r="B12" s="31" t="s">
        <v>32</v>
      </c>
      <c r="C12" s="26" t="s">
        <v>33</v>
      </c>
      <c r="D12" s="27">
        <v>30</v>
      </c>
      <c r="E12" s="28" t="s">
        <v>38</v>
      </c>
      <c r="F12" s="29"/>
      <c r="G12" s="27">
        <v>30</v>
      </c>
      <c r="H12" s="32">
        <f t="shared" si="0"/>
        <v>0</v>
      </c>
      <c r="I12" s="3"/>
    </row>
    <row r="13" spans="2:13" x14ac:dyDescent="0.3">
      <c r="B13" s="25" t="s">
        <v>23</v>
      </c>
      <c r="C13" s="26"/>
      <c r="D13" s="27">
        <v>10</v>
      </c>
      <c r="E13" s="28" t="s">
        <v>3</v>
      </c>
      <c r="F13" s="29"/>
      <c r="G13" s="27">
        <v>10</v>
      </c>
      <c r="H13" s="32">
        <f t="shared" si="0"/>
        <v>0</v>
      </c>
      <c r="I13" s="3"/>
    </row>
    <row r="14" spans="2:13" x14ac:dyDescent="0.3">
      <c r="B14" s="25" t="s">
        <v>22</v>
      </c>
      <c r="C14" s="26"/>
      <c r="D14" s="27">
        <v>15</v>
      </c>
      <c r="E14" s="28" t="s">
        <v>3</v>
      </c>
      <c r="F14" s="29"/>
      <c r="G14" s="27">
        <v>15</v>
      </c>
      <c r="H14" s="32">
        <f t="shared" si="0"/>
        <v>0</v>
      </c>
      <c r="I14" s="3"/>
    </row>
    <row r="15" spans="2:13" x14ac:dyDescent="0.3">
      <c r="B15" s="33" t="s">
        <v>64</v>
      </c>
      <c r="C15" s="59"/>
      <c r="D15" s="60"/>
      <c r="E15" s="60"/>
      <c r="F15" s="60"/>
      <c r="G15" s="61"/>
      <c r="H15" s="34">
        <f>SUM(H9:H14)</f>
        <v>0</v>
      </c>
      <c r="I15" s="3"/>
    </row>
    <row r="16" spans="2:13" x14ac:dyDescent="0.3">
      <c r="B16" s="35" t="s">
        <v>7</v>
      </c>
      <c r="C16" s="22"/>
      <c r="D16" s="23"/>
      <c r="E16" s="23"/>
      <c r="F16" s="22"/>
      <c r="G16" s="22"/>
      <c r="H16" s="24"/>
      <c r="I16" s="3"/>
    </row>
    <row r="17" spans="2:9" x14ac:dyDescent="0.3">
      <c r="B17" s="36" t="s">
        <v>24</v>
      </c>
      <c r="C17" s="37" t="s">
        <v>33</v>
      </c>
      <c r="D17" s="37">
        <v>16</v>
      </c>
      <c r="E17" s="38" t="s">
        <v>37</v>
      </c>
      <c r="F17" s="29"/>
      <c r="G17" s="37">
        <v>16</v>
      </c>
      <c r="H17" s="32">
        <f>F17*G17</f>
        <v>0</v>
      </c>
      <c r="I17" s="3"/>
    </row>
    <row r="18" spans="2:9" ht="52.8" x14ac:dyDescent="0.3">
      <c r="B18" s="39" t="s">
        <v>92</v>
      </c>
      <c r="C18" s="40" t="s">
        <v>82</v>
      </c>
      <c r="D18" s="40" t="s">
        <v>85</v>
      </c>
      <c r="E18" s="38" t="s">
        <v>38</v>
      </c>
      <c r="F18" s="29"/>
      <c r="G18" s="37">
        <v>14</v>
      </c>
      <c r="H18" s="32">
        <f>F18*G18</f>
        <v>0</v>
      </c>
      <c r="I18" s="3"/>
    </row>
    <row r="19" spans="2:9" ht="42" x14ac:dyDescent="0.3">
      <c r="B19" s="39" t="s">
        <v>93</v>
      </c>
      <c r="C19" s="40" t="s">
        <v>83</v>
      </c>
      <c r="D19" s="40" t="s">
        <v>84</v>
      </c>
      <c r="E19" s="38" t="s">
        <v>38</v>
      </c>
      <c r="F19" s="29"/>
      <c r="G19" s="37">
        <v>2</v>
      </c>
      <c r="H19" s="32">
        <f>+F19*G19</f>
        <v>0</v>
      </c>
      <c r="I19" s="3"/>
    </row>
    <row r="20" spans="2:9" x14ac:dyDescent="0.3">
      <c r="B20" s="36" t="s">
        <v>3</v>
      </c>
      <c r="C20" s="37"/>
      <c r="D20" s="37"/>
      <c r="E20" s="38" t="s">
        <v>3</v>
      </c>
      <c r="F20" s="29"/>
      <c r="G20" s="37">
        <v>16</v>
      </c>
      <c r="H20" s="32">
        <f t="shared" ref="H20" si="1">F20*G20</f>
        <v>0</v>
      </c>
      <c r="I20" s="3"/>
    </row>
    <row r="21" spans="2:9" x14ac:dyDescent="0.3">
      <c r="B21" s="33" t="s">
        <v>64</v>
      </c>
      <c r="C21" s="59"/>
      <c r="D21" s="60"/>
      <c r="E21" s="60"/>
      <c r="F21" s="60"/>
      <c r="G21" s="61"/>
      <c r="H21" s="34">
        <f>SUM(H17:H20)</f>
        <v>0</v>
      </c>
      <c r="I21" s="3"/>
    </row>
    <row r="22" spans="2:9" x14ac:dyDescent="0.3">
      <c r="B22" s="41" t="s">
        <v>40</v>
      </c>
      <c r="C22" s="18"/>
      <c r="D22" s="18"/>
      <c r="E22" s="19"/>
      <c r="F22" s="18"/>
      <c r="G22" s="18"/>
      <c r="H22" s="20"/>
      <c r="I22" s="3"/>
    </row>
    <row r="23" spans="2:9" x14ac:dyDescent="0.3">
      <c r="B23" s="35" t="s">
        <v>2</v>
      </c>
      <c r="C23" s="22"/>
      <c r="D23" s="22"/>
      <c r="E23" s="23"/>
      <c r="F23" s="22"/>
      <c r="G23" s="22"/>
      <c r="H23" s="24"/>
      <c r="I23" s="3"/>
    </row>
    <row r="24" spans="2:9" ht="39.6" x14ac:dyDescent="0.3">
      <c r="B24" s="25" t="s">
        <v>25</v>
      </c>
      <c r="C24" s="26" t="s">
        <v>33</v>
      </c>
      <c r="D24" s="40" t="s">
        <v>80</v>
      </c>
      <c r="E24" s="28" t="s">
        <v>37</v>
      </c>
      <c r="F24" s="29"/>
      <c r="G24" s="27">
        <v>12</v>
      </c>
      <c r="H24" s="32">
        <f>F24*G24</f>
        <v>0</v>
      </c>
      <c r="I24" s="3"/>
    </row>
    <row r="25" spans="2:9" ht="39.6" x14ac:dyDescent="0.3">
      <c r="B25" s="31" t="s">
        <v>69</v>
      </c>
      <c r="C25" s="26" t="s">
        <v>33</v>
      </c>
      <c r="D25" s="40" t="s">
        <v>81</v>
      </c>
      <c r="E25" s="28" t="s">
        <v>38</v>
      </c>
      <c r="F25" s="29"/>
      <c r="G25" s="27">
        <v>12</v>
      </c>
      <c r="H25" s="32">
        <f t="shared" ref="H25:H26" si="2">F25*G25</f>
        <v>0</v>
      </c>
      <c r="I25" s="3"/>
    </row>
    <row r="26" spans="2:9" ht="39.6" x14ac:dyDescent="0.3">
      <c r="B26" s="25" t="s">
        <v>3</v>
      </c>
      <c r="C26" s="27"/>
      <c r="D26" s="40" t="s">
        <v>81</v>
      </c>
      <c r="E26" s="28" t="s">
        <v>3</v>
      </c>
      <c r="F26" s="29"/>
      <c r="G26" s="27">
        <v>12</v>
      </c>
      <c r="H26" s="32">
        <f t="shared" si="2"/>
        <v>0</v>
      </c>
      <c r="I26" s="3"/>
    </row>
    <row r="27" spans="2:9" x14ac:dyDescent="0.3">
      <c r="B27" s="33" t="s">
        <v>64</v>
      </c>
      <c r="C27" s="59"/>
      <c r="D27" s="60"/>
      <c r="E27" s="60"/>
      <c r="F27" s="60"/>
      <c r="G27" s="61"/>
      <c r="H27" s="34">
        <f>SUM(H24:H26)</f>
        <v>0</v>
      </c>
      <c r="I27" s="3"/>
    </row>
    <row r="28" spans="2:9" x14ac:dyDescent="0.3">
      <c r="B28" s="35" t="s">
        <v>4</v>
      </c>
      <c r="C28" s="22"/>
      <c r="D28" s="22"/>
      <c r="E28" s="23"/>
      <c r="F28" s="22"/>
      <c r="G28" s="22"/>
      <c r="H28" s="24"/>
      <c r="I28" s="3"/>
    </row>
    <row r="29" spans="2:9" ht="42" x14ac:dyDescent="0.3">
      <c r="B29" s="31" t="s">
        <v>94</v>
      </c>
      <c r="C29" s="26" t="s">
        <v>59</v>
      </c>
      <c r="D29" s="26">
        <v>1</v>
      </c>
      <c r="E29" s="42" t="s">
        <v>41</v>
      </c>
      <c r="F29" s="29"/>
      <c r="G29" s="27">
        <v>1</v>
      </c>
      <c r="H29" s="32">
        <f>F29*G29</f>
        <v>0</v>
      </c>
      <c r="I29" s="3"/>
    </row>
    <row r="30" spans="2:9" ht="26.4" x14ac:dyDescent="0.3">
      <c r="B30" s="31" t="s">
        <v>28</v>
      </c>
      <c r="C30" s="26" t="s">
        <v>59</v>
      </c>
      <c r="D30" s="26">
        <v>1</v>
      </c>
      <c r="E30" s="28" t="s">
        <v>11</v>
      </c>
      <c r="F30" s="29"/>
      <c r="G30" s="27">
        <v>1</v>
      </c>
      <c r="H30" s="32">
        <f t="shared" ref="H30:H32" si="3">F30*G30</f>
        <v>0</v>
      </c>
      <c r="I30" s="3"/>
    </row>
    <row r="31" spans="2:9" ht="48" customHeight="1" x14ac:dyDescent="0.3">
      <c r="B31" s="31" t="s">
        <v>86</v>
      </c>
      <c r="C31" s="26" t="s">
        <v>59</v>
      </c>
      <c r="D31" s="26">
        <v>1</v>
      </c>
      <c r="E31" s="28" t="s">
        <v>38</v>
      </c>
      <c r="F31" s="29"/>
      <c r="G31" s="27">
        <v>1</v>
      </c>
      <c r="H31" s="32">
        <f t="shared" si="3"/>
        <v>0</v>
      </c>
      <c r="I31" s="3"/>
    </row>
    <row r="32" spans="2:9" ht="39.6" x14ac:dyDescent="0.3">
      <c r="B32" s="31" t="s">
        <v>65</v>
      </c>
      <c r="C32" s="26"/>
      <c r="D32" s="26">
        <v>1</v>
      </c>
      <c r="E32" s="28" t="s">
        <v>3</v>
      </c>
      <c r="F32" s="29"/>
      <c r="G32" s="27">
        <v>1</v>
      </c>
      <c r="H32" s="32">
        <f t="shared" si="3"/>
        <v>0</v>
      </c>
      <c r="I32" s="3"/>
    </row>
    <row r="33" spans="2:10" x14ac:dyDescent="0.3">
      <c r="B33" s="33" t="s">
        <v>64</v>
      </c>
      <c r="C33" s="59"/>
      <c r="D33" s="60"/>
      <c r="E33" s="60"/>
      <c r="F33" s="60"/>
      <c r="G33" s="61"/>
      <c r="H33" s="34">
        <f>SUM(H29:H32)</f>
        <v>0</v>
      </c>
      <c r="I33" s="3"/>
    </row>
    <row r="34" spans="2:10" x14ac:dyDescent="0.3">
      <c r="B34" s="35" t="s">
        <v>14</v>
      </c>
      <c r="C34" s="22"/>
      <c r="D34" s="22"/>
      <c r="E34" s="23"/>
      <c r="F34" s="22"/>
      <c r="G34" s="22"/>
      <c r="H34" s="24"/>
      <c r="I34" s="3"/>
    </row>
    <row r="35" spans="2:10" ht="42" x14ac:dyDescent="0.3">
      <c r="B35" s="31" t="s">
        <v>94</v>
      </c>
      <c r="C35" s="26" t="s">
        <v>59</v>
      </c>
      <c r="D35" s="26">
        <v>1</v>
      </c>
      <c r="E35" s="42" t="s">
        <v>41</v>
      </c>
      <c r="F35" s="29"/>
      <c r="G35" s="27">
        <v>1</v>
      </c>
      <c r="H35" s="32">
        <f>F35*G35</f>
        <v>0</v>
      </c>
      <c r="I35" s="3"/>
    </row>
    <row r="36" spans="2:10" ht="26.4" x14ac:dyDescent="0.3">
      <c r="B36" s="31" t="s">
        <v>28</v>
      </c>
      <c r="C36" s="26" t="s">
        <v>59</v>
      </c>
      <c r="D36" s="26">
        <v>1</v>
      </c>
      <c r="E36" s="28" t="s">
        <v>11</v>
      </c>
      <c r="F36" s="29"/>
      <c r="G36" s="27">
        <v>1</v>
      </c>
      <c r="H36" s="32">
        <f t="shared" ref="H36:H38" si="4">F36*G36</f>
        <v>0</v>
      </c>
      <c r="I36" s="3"/>
    </row>
    <row r="37" spans="2:10" ht="39.6" x14ac:dyDescent="0.3">
      <c r="B37" s="31" t="s">
        <v>26</v>
      </c>
      <c r="C37" s="26" t="s">
        <v>59</v>
      </c>
      <c r="D37" s="26">
        <v>1</v>
      </c>
      <c r="E37" s="28" t="s">
        <v>38</v>
      </c>
      <c r="F37" s="29"/>
      <c r="G37" s="27">
        <v>1</v>
      </c>
      <c r="H37" s="32">
        <f t="shared" si="4"/>
        <v>0</v>
      </c>
      <c r="I37" s="3"/>
    </row>
    <row r="38" spans="2:10" ht="39.6" x14ac:dyDescent="0.3">
      <c r="B38" s="31" t="s">
        <v>65</v>
      </c>
      <c r="C38" s="26"/>
      <c r="D38" s="26">
        <v>1</v>
      </c>
      <c r="E38" s="28" t="s">
        <v>3</v>
      </c>
      <c r="F38" s="29"/>
      <c r="G38" s="27">
        <v>1</v>
      </c>
      <c r="H38" s="32">
        <f t="shared" si="4"/>
        <v>0</v>
      </c>
      <c r="I38" s="3"/>
    </row>
    <row r="39" spans="2:10" x14ac:dyDescent="0.3">
      <c r="B39" s="33" t="s">
        <v>64</v>
      </c>
      <c r="C39" s="59"/>
      <c r="D39" s="60"/>
      <c r="E39" s="60"/>
      <c r="F39" s="60"/>
      <c r="G39" s="61"/>
      <c r="H39" s="34">
        <f>SUM(H35:H38)</f>
        <v>0</v>
      </c>
      <c r="I39" s="3"/>
    </row>
    <row r="40" spans="2:10" x14ac:dyDescent="0.3">
      <c r="B40" s="35" t="s">
        <v>5</v>
      </c>
      <c r="C40" s="22"/>
      <c r="D40" s="22"/>
      <c r="E40" s="23"/>
      <c r="F40" s="22"/>
      <c r="G40" s="22"/>
      <c r="H40" s="24"/>
      <c r="I40" s="3"/>
    </row>
    <row r="41" spans="2:10" ht="42.75" customHeight="1" x14ac:dyDescent="0.3">
      <c r="B41" s="31" t="s">
        <v>27</v>
      </c>
      <c r="C41" s="37" t="s">
        <v>89</v>
      </c>
      <c r="D41" s="37">
        <v>4</v>
      </c>
      <c r="E41" s="43" t="s">
        <v>41</v>
      </c>
      <c r="F41" s="29"/>
      <c r="G41" s="37">
        <v>56</v>
      </c>
      <c r="H41" s="32">
        <f>F41*G41</f>
        <v>0</v>
      </c>
      <c r="I41" s="3"/>
      <c r="J41" s="7"/>
    </row>
    <row r="42" spans="2:10" ht="42" customHeight="1" x14ac:dyDescent="0.3">
      <c r="B42" s="31" t="s">
        <v>30</v>
      </c>
      <c r="C42" s="37" t="s">
        <v>89</v>
      </c>
      <c r="D42" s="37">
        <v>4</v>
      </c>
      <c r="E42" s="38" t="s">
        <v>11</v>
      </c>
      <c r="F42" s="29"/>
      <c r="G42" s="37">
        <v>56</v>
      </c>
      <c r="H42" s="32">
        <f t="shared" ref="H42:H48" si="5">F42*G42</f>
        <v>0</v>
      </c>
      <c r="I42" s="3"/>
      <c r="J42" s="7"/>
    </row>
    <row r="43" spans="2:10" ht="39.6" x14ac:dyDescent="0.3">
      <c r="B43" s="31" t="s">
        <v>29</v>
      </c>
      <c r="C43" s="37" t="s">
        <v>89</v>
      </c>
      <c r="D43" s="37">
        <v>4</v>
      </c>
      <c r="E43" s="38" t="s">
        <v>38</v>
      </c>
      <c r="F43" s="29"/>
      <c r="G43" s="37">
        <v>56</v>
      </c>
      <c r="H43" s="32">
        <f t="shared" si="5"/>
        <v>0</v>
      </c>
      <c r="I43" s="3"/>
      <c r="J43" s="7"/>
    </row>
    <row r="44" spans="2:10" x14ac:dyDescent="0.3">
      <c r="B44" s="25" t="s">
        <v>3</v>
      </c>
      <c r="C44" s="26"/>
      <c r="D44" s="26">
        <v>4</v>
      </c>
      <c r="E44" s="28" t="s">
        <v>3</v>
      </c>
      <c r="F44" s="29"/>
      <c r="G44" s="27">
        <v>4</v>
      </c>
      <c r="H44" s="32">
        <f t="shared" si="5"/>
        <v>0</v>
      </c>
      <c r="I44" s="3"/>
    </row>
    <row r="45" spans="2:10" ht="52.8" x14ac:dyDescent="0.3">
      <c r="B45" s="44" t="s">
        <v>71</v>
      </c>
      <c r="C45" s="37" t="s">
        <v>90</v>
      </c>
      <c r="D45" s="40" t="s">
        <v>70</v>
      </c>
      <c r="E45" s="43" t="s">
        <v>41</v>
      </c>
      <c r="F45" s="29"/>
      <c r="G45" s="37">
        <v>8</v>
      </c>
      <c r="H45" s="32">
        <f t="shared" si="5"/>
        <v>0</v>
      </c>
      <c r="I45" s="3"/>
    </row>
    <row r="46" spans="2:10" ht="52.8" x14ac:dyDescent="0.3">
      <c r="B46" s="44" t="s">
        <v>72</v>
      </c>
      <c r="C46" s="37" t="s">
        <v>90</v>
      </c>
      <c r="D46" s="40" t="s">
        <v>70</v>
      </c>
      <c r="E46" s="38" t="s">
        <v>11</v>
      </c>
      <c r="F46" s="29"/>
      <c r="G46" s="37">
        <v>8</v>
      </c>
      <c r="H46" s="32">
        <f t="shared" si="5"/>
        <v>0</v>
      </c>
      <c r="I46" s="3"/>
    </row>
    <row r="47" spans="2:10" ht="52.8" x14ac:dyDescent="0.3">
      <c r="B47" s="44" t="s">
        <v>73</v>
      </c>
      <c r="C47" s="37" t="s">
        <v>90</v>
      </c>
      <c r="D47" s="40" t="s">
        <v>70</v>
      </c>
      <c r="E47" s="38" t="s">
        <v>38</v>
      </c>
      <c r="F47" s="29"/>
      <c r="G47" s="37">
        <v>8</v>
      </c>
      <c r="H47" s="32">
        <f t="shared" si="5"/>
        <v>0</v>
      </c>
      <c r="I47" s="3"/>
    </row>
    <row r="48" spans="2:10" s="6" customFormat="1" x14ac:dyDescent="0.3">
      <c r="B48" s="45" t="s">
        <v>3</v>
      </c>
      <c r="C48" s="46"/>
      <c r="D48" s="46">
        <v>8</v>
      </c>
      <c r="E48" s="38" t="s">
        <v>3</v>
      </c>
      <c r="F48" s="29"/>
      <c r="G48" s="37">
        <v>8</v>
      </c>
      <c r="H48" s="32">
        <f t="shared" si="5"/>
        <v>0</v>
      </c>
      <c r="I48" s="3"/>
    </row>
    <row r="49" spans="2:9" x14ac:dyDescent="0.3">
      <c r="B49" s="33" t="s">
        <v>64</v>
      </c>
      <c r="C49" s="59"/>
      <c r="D49" s="60"/>
      <c r="E49" s="60"/>
      <c r="F49" s="60"/>
      <c r="G49" s="61"/>
      <c r="H49" s="34">
        <f>SUM(H41:H48)</f>
        <v>0</v>
      </c>
      <c r="I49" s="3"/>
    </row>
    <row r="50" spans="2:9" x14ac:dyDescent="0.3">
      <c r="B50" s="35" t="s">
        <v>42</v>
      </c>
      <c r="C50" s="22"/>
      <c r="D50" s="22"/>
      <c r="E50" s="23"/>
      <c r="F50" s="22"/>
      <c r="G50" s="22"/>
      <c r="H50" s="24"/>
      <c r="I50" s="3"/>
    </row>
    <row r="51" spans="2:9" x14ac:dyDescent="0.3">
      <c r="B51" s="35" t="s">
        <v>60</v>
      </c>
      <c r="C51" s="22"/>
      <c r="D51" s="22"/>
      <c r="E51" s="23"/>
      <c r="F51" s="22"/>
      <c r="G51" s="22"/>
      <c r="H51" s="24"/>
      <c r="I51" s="3"/>
    </row>
    <row r="52" spans="2:9" ht="66" x14ac:dyDescent="0.3">
      <c r="B52" s="36" t="s">
        <v>15</v>
      </c>
      <c r="C52" s="47" t="s">
        <v>61</v>
      </c>
      <c r="D52" s="27" t="s">
        <v>47</v>
      </c>
      <c r="E52" s="42" t="s">
        <v>51</v>
      </c>
      <c r="F52" s="29"/>
      <c r="G52" s="27">
        <v>44</v>
      </c>
      <c r="H52" s="32">
        <f>F52*G52</f>
        <v>0</v>
      </c>
      <c r="I52" s="3"/>
    </row>
    <row r="53" spans="2:9" ht="66" x14ac:dyDescent="0.3">
      <c r="B53" s="39" t="s">
        <v>99</v>
      </c>
      <c r="C53" s="47" t="s">
        <v>61</v>
      </c>
      <c r="D53" s="27" t="s">
        <v>47</v>
      </c>
      <c r="E53" s="28" t="s">
        <v>38</v>
      </c>
      <c r="F53" s="29"/>
      <c r="G53" s="27">
        <v>44</v>
      </c>
      <c r="H53" s="32">
        <f t="shared" ref="H53:H58" si="6">F53*G53</f>
        <v>0</v>
      </c>
      <c r="I53" s="3"/>
    </row>
    <row r="54" spans="2:9" ht="66" x14ac:dyDescent="0.3">
      <c r="B54" s="39" t="s">
        <v>98</v>
      </c>
      <c r="C54" s="47" t="s">
        <v>91</v>
      </c>
      <c r="D54" s="27" t="s">
        <v>47</v>
      </c>
      <c r="E54" s="28" t="s">
        <v>38</v>
      </c>
      <c r="F54" s="29"/>
      <c r="G54" s="27">
        <v>36</v>
      </c>
      <c r="H54" s="32">
        <f t="shared" si="6"/>
        <v>0</v>
      </c>
      <c r="I54" s="3"/>
    </row>
    <row r="55" spans="2:9" ht="52.8" x14ac:dyDescent="0.3">
      <c r="B55" s="39" t="s">
        <v>97</v>
      </c>
      <c r="C55" s="47" t="s">
        <v>63</v>
      </c>
      <c r="D55" s="37" t="s">
        <v>88</v>
      </c>
      <c r="E55" s="28" t="s">
        <v>38</v>
      </c>
      <c r="F55" s="29"/>
      <c r="G55" s="27">
        <v>12</v>
      </c>
      <c r="H55" s="32">
        <f t="shared" si="6"/>
        <v>0</v>
      </c>
      <c r="I55" s="3"/>
    </row>
    <row r="56" spans="2:9" x14ac:dyDescent="0.3">
      <c r="B56" s="36" t="s">
        <v>16</v>
      </c>
      <c r="C56" s="27" t="s">
        <v>62</v>
      </c>
      <c r="D56" s="27" t="s">
        <v>47</v>
      </c>
      <c r="E56" s="28" t="s">
        <v>38</v>
      </c>
      <c r="F56" s="29"/>
      <c r="G56" s="27">
        <v>12</v>
      </c>
      <c r="H56" s="32">
        <f t="shared" si="6"/>
        <v>0</v>
      </c>
      <c r="I56" s="3"/>
    </row>
    <row r="57" spans="2:9" x14ac:dyDescent="0.3">
      <c r="B57" s="36" t="s">
        <v>13</v>
      </c>
      <c r="C57" s="27"/>
      <c r="D57" s="27">
        <v>12</v>
      </c>
      <c r="E57" s="28" t="s">
        <v>36</v>
      </c>
      <c r="F57" s="29"/>
      <c r="G57" s="27">
        <v>12</v>
      </c>
      <c r="H57" s="32">
        <f t="shared" si="6"/>
        <v>0</v>
      </c>
      <c r="I57" s="3"/>
    </row>
    <row r="58" spans="2:9" x14ac:dyDescent="0.3">
      <c r="B58" s="36" t="s">
        <v>9</v>
      </c>
      <c r="C58" s="27"/>
      <c r="D58" s="27">
        <v>1</v>
      </c>
      <c r="E58" s="28" t="s">
        <v>3</v>
      </c>
      <c r="F58" s="29"/>
      <c r="G58" s="27">
        <v>1</v>
      </c>
      <c r="H58" s="32">
        <f t="shared" si="6"/>
        <v>0</v>
      </c>
      <c r="I58" s="3"/>
    </row>
    <row r="59" spans="2:9" x14ac:dyDescent="0.3">
      <c r="B59" s="48" t="s">
        <v>64</v>
      </c>
      <c r="C59" s="59"/>
      <c r="D59" s="60"/>
      <c r="E59" s="60"/>
      <c r="F59" s="60"/>
      <c r="G59" s="61"/>
      <c r="H59" s="34">
        <f>SUM(H52:H58)</f>
        <v>0</v>
      </c>
      <c r="I59" s="3"/>
    </row>
    <row r="60" spans="2:9" x14ac:dyDescent="0.3">
      <c r="B60" s="49" t="s">
        <v>58</v>
      </c>
      <c r="C60" s="50"/>
      <c r="D60" s="50"/>
      <c r="E60" s="51"/>
      <c r="F60" s="50"/>
      <c r="G60" s="50"/>
      <c r="H60" s="52"/>
      <c r="I60" s="3"/>
    </row>
    <row r="61" spans="2:9" ht="66" x14ac:dyDescent="0.3">
      <c r="B61" s="36" t="s">
        <v>17</v>
      </c>
      <c r="C61" s="47" t="s">
        <v>53</v>
      </c>
      <c r="D61" s="27" t="s">
        <v>47</v>
      </c>
      <c r="E61" s="42" t="s">
        <v>51</v>
      </c>
      <c r="F61" s="29"/>
      <c r="G61" s="27">
        <v>20</v>
      </c>
      <c r="H61" s="32">
        <f>F61*G61</f>
        <v>0</v>
      </c>
      <c r="I61" s="3"/>
    </row>
    <row r="62" spans="2:9" ht="93.75" customHeight="1" x14ac:dyDescent="0.3">
      <c r="B62" s="39" t="s">
        <v>100</v>
      </c>
      <c r="C62" s="47" t="s">
        <v>54</v>
      </c>
      <c r="D62" s="27" t="s">
        <v>47</v>
      </c>
      <c r="E62" s="28" t="s">
        <v>38</v>
      </c>
      <c r="F62" s="29"/>
      <c r="G62" s="27">
        <v>12</v>
      </c>
      <c r="H62" s="32">
        <f t="shared" ref="H62:H66" si="7">F62*G62</f>
        <v>0</v>
      </c>
      <c r="I62" s="3"/>
    </row>
    <row r="63" spans="2:9" ht="42" x14ac:dyDescent="0.3">
      <c r="B63" s="39" t="s">
        <v>101</v>
      </c>
      <c r="C63" s="47" t="s">
        <v>52</v>
      </c>
      <c r="D63" s="27" t="s">
        <v>55</v>
      </c>
      <c r="E63" s="28" t="s">
        <v>38</v>
      </c>
      <c r="F63" s="29"/>
      <c r="G63" s="27">
        <v>4</v>
      </c>
      <c r="H63" s="32">
        <f t="shared" si="7"/>
        <v>0</v>
      </c>
      <c r="I63" s="3"/>
    </row>
    <row r="64" spans="2:9" ht="52.8" x14ac:dyDescent="0.3">
      <c r="B64" s="39" t="s">
        <v>18</v>
      </c>
      <c r="C64" s="47" t="s">
        <v>57</v>
      </c>
      <c r="D64" s="27" t="s">
        <v>56</v>
      </c>
      <c r="E64" s="28" t="s">
        <v>38</v>
      </c>
      <c r="F64" s="29"/>
      <c r="G64" s="27">
        <v>4</v>
      </c>
      <c r="H64" s="32">
        <f t="shared" si="7"/>
        <v>0</v>
      </c>
      <c r="I64" s="3"/>
    </row>
    <row r="65" spans="2:9" x14ac:dyDescent="0.3">
      <c r="B65" s="36" t="s">
        <v>13</v>
      </c>
      <c r="C65" s="27"/>
      <c r="D65" s="27">
        <v>12</v>
      </c>
      <c r="E65" s="28" t="s">
        <v>36</v>
      </c>
      <c r="F65" s="29"/>
      <c r="G65" s="27">
        <v>12</v>
      </c>
      <c r="H65" s="32">
        <f t="shared" si="7"/>
        <v>0</v>
      </c>
      <c r="I65" s="3"/>
    </row>
    <row r="66" spans="2:9" x14ac:dyDescent="0.3">
      <c r="B66" s="36" t="s">
        <v>9</v>
      </c>
      <c r="C66" s="27"/>
      <c r="D66" s="27">
        <v>1</v>
      </c>
      <c r="E66" s="28" t="s">
        <v>3</v>
      </c>
      <c r="F66" s="29"/>
      <c r="G66" s="27">
        <v>1</v>
      </c>
      <c r="H66" s="32">
        <f t="shared" si="7"/>
        <v>0</v>
      </c>
      <c r="I66" s="3"/>
    </row>
    <row r="67" spans="2:9" x14ac:dyDescent="0.3">
      <c r="B67" s="48" t="s">
        <v>64</v>
      </c>
      <c r="C67" s="59"/>
      <c r="D67" s="60"/>
      <c r="E67" s="60"/>
      <c r="F67" s="60"/>
      <c r="G67" s="61"/>
      <c r="H67" s="34">
        <f>SUM(H61:H66)</f>
        <v>0</v>
      </c>
      <c r="I67" s="3"/>
    </row>
    <row r="68" spans="2:9" x14ac:dyDescent="0.3">
      <c r="B68" s="35" t="s">
        <v>43</v>
      </c>
      <c r="C68" s="22"/>
      <c r="D68" s="22"/>
      <c r="E68" s="23"/>
      <c r="F68" s="22"/>
      <c r="G68" s="22"/>
      <c r="H68" s="24"/>
      <c r="I68" s="3"/>
    </row>
    <row r="69" spans="2:9" x14ac:dyDescent="0.3">
      <c r="B69" s="35" t="s">
        <v>8</v>
      </c>
      <c r="C69" s="22"/>
      <c r="D69" s="22"/>
      <c r="E69" s="23"/>
      <c r="F69" s="22"/>
      <c r="G69" s="22"/>
      <c r="H69" s="24"/>
      <c r="I69" s="3"/>
    </row>
    <row r="70" spans="2:9" ht="68.25" customHeight="1" x14ac:dyDescent="0.3">
      <c r="B70" s="31" t="s">
        <v>48</v>
      </c>
      <c r="C70" s="47" t="s">
        <v>46</v>
      </c>
      <c r="D70" s="27" t="s">
        <v>47</v>
      </c>
      <c r="E70" s="42" t="s">
        <v>44</v>
      </c>
      <c r="F70" s="29"/>
      <c r="G70" s="27">
        <v>8</v>
      </c>
      <c r="H70" s="32">
        <f>F70*G70</f>
        <v>0</v>
      </c>
      <c r="I70" s="3"/>
    </row>
    <row r="71" spans="2:9" ht="52.8" x14ac:dyDescent="0.3">
      <c r="B71" s="31" t="s">
        <v>95</v>
      </c>
      <c r="C71" s="47" t="s">
        <v>46</v>
      </c>
      <c r="D71" s="27" t="s">
        <v>47</v>
      </c>
      <c r="E71" s="28" t="s">
        <v>38</v>
      </c>
      <c r="F71" s="29"/>
      <c r="G71" s="27">
        <v>8</v>
      </c>
      <c r="H71" s="32">
        <f t="shared" ref="H71:H73" si="8">F71*G71</f>
        <v>0</v>
      </c>
      <c r="I71" s="3"/>
    </row>
    <row r="72" spans="2:9" x14ac:dyDescent="0.3">
      <c r="B72" s="25" t="s">
        <v>13</v>
      </c>
      <c r="C72" s="27"/>
      <c r="D72" s="27">
        <v>12</v>
      </c>
      <c r="E72" s="28" t="s">
        <v>36</v>
      </c>
      <c r="F72" s="29"/>
      <c r="G72" s="27">
        <v>12</v>
      </c>
      <c r="H72" s="32">
        <f t="shared" si="8"/>
        <v>0</v>
      </c>
      <c r="I72" s="3"/>
    </row>
    <row r="73" spans="2:9" x14ac:dyDescent="0.3">
      <c r="B73" s="25" t="s">
        <v>9</v>
      </c>
      <c r="C73" s="27"/>
      <c r="D73" s="27">
        <v>1</v>
      </c>
      <c r="E73" s="28" t="s">
        <v>45</v>
      </c>
      <c r="F73" s="29"/>
      <c r="G73" s="27">
        <v>1</v>
      </c>
      <c r="H73" s="32">
        <f t="shared" si="8"/>
        <v>0</v>
      </c>
      <c r="I73" s="3"/>
    </row>
    <row r="74" spans="2:9" x14ac:dyDescent="0.3">
      <c r="B74" s="33" t="s">
        <v>64</v>
      </c>
      <c r="C74" s="59"/>
      <c r="D74" s="60"/>
      <c r="E74" s="60"/>
      <c r="F74" s="60"/>
      <c r="G74" s="61"/>
      <c r="H74" s="34">
        <f>SUM(H70:H73)</f>
        <v>0</v>
      </c>
      <c r="I74" s="3"/>
    </row>
    <row r="75" spans="2:9" x14ac:dyDescent="0.3">
      <c r="B75" s="35" t="s">
        <v>10</v>
      </c>
      <c r="C75" s="22"/>
      <c r="D75" s="22"/>
      <c r="E75" s="23"/>
      <c r="F75" s="22"/>
      <c r="G75" s="22"/>
      <c r="H75" s="24"/>
      <c r="I75" s="3"/>
    </row>
    <row r="76" spans="2:9" ht="39.6" x14ac:dyDescent="0.3">
      <c r="B76" s="25" t="s">
        <v>50</v>
      </c>
      <c r="C76" s="47" t="s">
        <v>49</v>
      </c>
      <c r="D76" s="27" t="s">
        <v>87</v>
      </c>
      <c r="E76" s="28" t="s">
        <v>36</v>
      </c>
      <c r="F76" s="29"/>
      <c r="G76" s="27">
        <v>24</v>
      </c>
      <c r="H76" s="32">
        <f>F76*G76</f>
        <v>0</v>
      </c>
      <c r="I76" s="3"/>
    </row>
    <row r="77" spans="2:9" ht="39.6" x14ac:dyDescent="0.3">
      <c r="B77" s="31" t="s">
        <v>19</v>
      </c>
      <c r="C77" s="47" t="s">
        <v>49</v>
      </c>
      <c r="D77" s="27" t="s">
        <v>87</v>
      </c>
      <c r="E77" s="28" t="s">
        <v>38</v>
      </c>
      <c r="F77" s="29"/>
      <c r="G77" s="27">
        <v>24</v>
      </c>
      <c r="H77" s="32">
        <f t="shared" ref="H77:H79" si="9">F77*G77</f>
        <v>0</v>
      </c>
      <c r="I77" s="3"/>
    </row>
    <row r="78" spans="2:9" x14ac:dyDescent="0.3">
      <c r="B78" s="25" t="s">
        <v>13</v>
      </c>
      <c r="C78" s="27"/>
      <c r="D78" s="27">
        <v>12</v>
      </c>
      <c r="E78" s="28" t="s">
        <v>36</v>
      </c>
      <c r="F78" s="29"/>
      <c r="G78" s="27">
        <v>12</v>
      </c>
      <c r="H78" s="32">
        <f t="shared" si="9"/>
        <v>0</v>
      </c>
      <c r="I78" s="3"/>
    </row>
    <row r="79" spans="2:9" x14ac:dyDescent="0.3">
      <c r="B79" s="25" t="s">
        <v>9</v>
      </c>
      <c r="C79" s="27"/>
      <c r="D79" s="27">
        <v>1</v>
      </c>
      <c r="E79" s="28" t="s">
        <v>3</v>
      </c>
      <c r="F79" s="29"/>
      <c r="G79" s="27">
        <v>1</v>
      </c>
      <c r="H79" s="32">
        <f t="shared" si="9"/>
        <v>0</v>
      </c>
      <c r="I79" s="3"/>
    </row>
    <row r="80" spans="2:9" x14ac:dyDescent="0.3">
      <c r="B80" s="33" t="s">
        <v>64</v>
      </c>
      <c r="C80" s="53"/>
      <c r="D80" s="53"/>
      <c r="E80" s="54"/>
      <c r="F80" s="53"/>
      <c r="G80" s="53"/>
      <c r="H80" s="34">
        <f>SUM(H76:H79)</f>
        <v>0</v>
      </c>
      <c r="I80" s="3"/>
    </row>
    <row r="81" spans="2:9" x14ac:dyDescent="0.3">
      <c r="B81" s="55"/>
      <c r="C81" s="10"/>
      <c r="D81" s="10"/>
      <c r="E81" s="9"/>
      <c r="F81" s="10"/>
      <c r="G81" s="9"/>
      <c r="H81" s="56"/>
      <c r="I81" s="3"/>
    </row>
    <row r="82" spans="2:9" x14ac:dyDescent="0.3">
      <c r="B82" s="35" t="s">
        <v>66</v>
      </c>
      <c r="C82" s="22"/>
      <c r="D82" s="22"/>
      <c r="E82" s="23"/>
      <c r="F82" s="22"/>
      <c r="G82" s="22"/>
      <c r="H82" s="24"/>
      <c r="I82" s="3"/>
    </row>
    <row r="83" spans="2:9" ht="68.25" customHeight="1" x14ac:dyDescent="0.3">
      <c r="B83" s="31" t="s">
        <v>48</v>
      </c>
      <c r="C83" s="47" t="s">
        <v>68</v>
      </c>
      <c r="D83" s="27" t="s">
        <v>56</v>
      </c>
      <c r="E83" s="42" t="s">
        <v>44</v>
      </c>
      <c r="F83" s="29"/>
      <c r="G83" s="27">
        <v>8</v>
      </c>
      <c r="H83" s="32">
        <f>F83*G83</f>
        <v>0</v>
      </c>
      <c r="I83" s="3"/>
    </row>
    <row r="84" spans="2:9" ht="52.8" x14ac:dyDescent="0.3">
      <c r="B84" s="31" t="s">
        <v>67</v>
      </c>
      <c r="C84" s="47" t="s">
        <v>68</v>
      </c>
      <c r="D84" s="27" t="s">
        <v>56</v>
      </c>
      <c r="E84" s="28" t="s">
        <v>38</v>
      </c>
      <c r="F84" s="29"/>
      <c r="G84" s="27">
        <v>8</v>
      </c>
      <c r="H84" s="32">
        <f t="shared" ref="H84:H85" si="10">F84*G84</f>
        <v>0</v>
      </c>
      <c r="I84" s="3"/>
    </row>
    <row r="85" spans="2:9" x14ac:dyDescent="0.3">
      <c r="B85" s="25" t="s">
        <v>9</v>
      </c>
      <c r="C85" s="27"/>
      <c r="D85" s="27">
        <v>1</v>
      </c>
      <c r="E85" s="28" t="s">
        <v>3</v>
      </c>
      <c r="F85" s="29"/>
      <c r="G85" s="27">
        <v>1</v>
      </c>
      <c r="H85" s="32">
        <f t="shared" si="10"/>
        <v>0</v>
      </c>
      <c r="I85" s="3"/>
    </row>
    <row r="86" spans="2:9" ht="15" thickBot="1" x14ac:dyDescent="0.35">
      <c r="B86" s="57" t="s">
        <v>64</v>
      </c>
      <c r="C86" s="59"/>
      <c r="D86" s="60"/>
      <c r="E86" s="60"/>
      <c r="F86" s="60"/>
      <c r="G86" s="61"/>
      <c r="H86" s="34">
        <f>SUM(H83:H85)</f>
        <v>0</v>
      </c>
      <c r="I86" s="3"/>
    </row>
    <row r="87" spans="2:9" ht="27.6" customHeight="1" x14ac:dyDescent="0.3">
      <c r="B87" s="63" t="s">
        <v>76</v>
      </c>
      <c r="C87" s="64"/>
      <c r="D87" s="65"/>
      <c r="E87" s="72">
        <f>+H15+H21+H27+H33+H39+H49+H59+H67+H74+H80+H86</f>
        <v>0</v>
      </c>
      <c r="F87" s="73"/>
      <c r="G87" s="73"/>
      <c r="H87" s="74"/>
      <c r="I87" s="3"/>
    </row>
    <row r="88" spans="2:9" ht="27.6" customHeight="1" x14ac:dyDescent="0.3">
      <c r="B88" s="66" t="s">
        <v>77</v>
      </c>
      <c r="C88" s="67"/>
      <c r="D88" s="68"/>
      <c r="E88" s="75">
        <f>E87*0.22</f>
        <v>0</v>
      </c>
      <c r="F88" s="76"/>
      <c r="G88" s="76"/>
      <c r="H88" s="77"/>
      <c r="I88" s="3"/>
    </row>
    <row r="89" spans="2:9" ht="27.6" customHeight="1" thickBot="1" x14ac:dyDescent="0.35">
      <c r="B89" s="69" t="s">
        <v>78</v>
      </c>
      <c r="C89" s="70"/>
      <c r="D89" s="71"/>
      <c r="E89" s="78">
        <f>E87+E88</f>
        <v>0</v>
      </c>
      <c r="F89" s="79"/>
      <c r="G89" s="79"/>
      <c r="H89" s="80"/>
    </row>
    <row r="93" spans="2:9" x14ac:dyDescent="0.3">
      <c r="B93" s="58" t="s">
        <v>96</v>
      </c>
    </row>
  </sheetData>
  <mergeCells count="18">
    <mergeCell ref="B89:D89"/>
    <mergeCell ref="E87:H87"/>
    <mergeCell ref="E88:H88"/>
    <mergeCell ref="E89:H89"/>
    <mergeCell ref="C15:G15"/>
    <mergeCell ref="C21:G21"/>
    <mergeCell ref="C27:G27"/>
    <mergeCell ref="C33:G33"/>
    <mergeCell ref="C39:G39"/>
    <mergeCell ref="C49:G49"/>
    <mergeCell ref="C59:G59"/>
    <mergeCell ref="C67:G67"/>
    <mergeCell ref="C74:G74"/>
    <mergeCell ref="C86:G86"/>
    <mergeCell ref="B2:H2"/>
    <mergeCell ref="B87:D87"/>
    <mergeCell ref="B88:D88"/>
    <mergeCell ref="B3:H3"/>
  </mergeCells>
  <pageMargins left="0.70866141732283472" right="0.70866141732283472" top="0.74803149606299213" bottom="0.74803149606299213" header="0.31496062992125984" footer="0.31496062992125984"/>
  <pageSetup paperSize="8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Polonca Druks Gajsek</dc:creator>
  <cp:lastModifiedBy>Kemperle Jerneja</cp:lastModifiedBy>
  <cp:lastPrinted>2023-09-01T08:12:09Z</cp:lastPrinted>
  <dcterms:created xsi:type="dcterms:W3CDTF">2018-11-16T12:21:58Z</dcterms:created>
  <dcterms:modified xsi:type="dcterms:W3CDTF">2023-09-01T08:12:15Z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6ad2703-44b7-41d2-bcbb-ab91967cbcb1_Enabled">
    <vt:lpwstr>true</vt:lpwstr>
  </property>
  <property fmtid="{D5CDD505-2E9C-101B-9397-08002B2CF9AE}" pid="3" name="MSIP_Label_e6ad2703-44b7-41d2-bcbb-ab91967cbcb1_SetDate">
    <vt:lpwstr>2023-08-28T11:40:37Z</vt:lpwstr>
  </property>
  <property fmtid="{D5CDD505-2E9C-101B-9397-08002B2CF9AE}" pid="4" name="MSIP_Label_e6ad2703-44b7-41d2-bcbb-ab91967cbcb1_Method">
    <vt:lpwstr>Privileged</vt:lpwstr>
  </property>
  <property fmtid="{D5CDD505-2E9C-101B-9397-08002B2CF9AE}" pid="5" name="MSIP_Label_e6ad2703-44b7-41d2-bcbb-ab91967cbcb1_Name">
    <vt:lpwstr>Eurofins Internal</vt:lpwstr>
  </property>
  <property fmtid="{D5CDD505-2E9C-101B-9397-08002B2CF9AE}" pid="6" name="MSIP_Label_e6ad2703-44b7-41d2-bcbb-ab91967cbcb1_SiteId">
    <vt:lpwstr>4b1765b1-639e-4a57-9ef4-b8b173f4283e</vt:lpwstr>
  </property>
  <property fmtid="{D5CDD505-2E9C-101B-9397-08002B2CF9AE}" pid="7" name="MSIP_Label_e6ad2703-44b7-41d2-bcbb-ab91967cbcb1_ActionId">
    <vt:lpwstr>1112057e-08cc-4517-88fe-a836faf1391d</vt:lpwstr>
  </property>
  <property fmtid="{D5CDD505-2E9C-101B-9397-08002B2CF9AE}" pid="8" name="MSIP_Label_e6ad2703-44b7-41d2-bcbb-ab91967cbcb1_ContentBits">
    <vt:lpwstr>0</vt:lpwstr>
  </property>
</Properties>
</file>